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Лист1!$A$8:$J$47</definedName>
    <definedName name="_xlnm.Print_Area" localSheetId="0">Лист1!$A$1:$J$48</definedName>
  </definedNames>
  <calcPr/>
</workbook>
</file>

<file path=xl/sharedStrings.xml><?xml version="1.0" encoding="utf-8"?>
<sst xmlns="http://schemas.openxmlformats.org/spreadsheetml/2006/main" count="56" uniqueCount="56">
  <si>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</si>
  <si>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</si>
  <si>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</si>
  <si>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</si>
  <si>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</si>
  <si>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</si>
  <si>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</si>
  <si>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</si>
  <si>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</si>
  <si>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</si>
  <si>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</si>
  <si>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</si>
  <si>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</si>
  <si>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</si>
  <si>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</si>
  <si>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Бумага туалетная</t>
  </si>
  <si>
    <t>шт</t>
  </si>
  <si>
    <t xml:space="preserve">Замок навесной ТВ 70</t>
  </si>
  <si>
    <t xml:space="preserve">Клей эпоксидный Супер-Хват 90 мл</t>
  </si>
  <si>
    <t xml:space="preserve">Паста уплотнительная Unipak 25 гр</t>
  </si>
  <si>
    <t xml:space="preserve">Клей холодная сварка POXIPOL 70 мл</t>
  </si>
  <si>
    <t xml:space="preserve">Лента клейкая двухсторонняя 25ммх5м</t>
  </si>
  <si>
    <t xml:space="preserve">Герметик прокладка Автосил 180г</t>
  </si>
  <si>
    <t xml:space="preserve">Мешки для мусора 120л 10шт 25 мкм</t>
  </si>
  <si>
    <t>упк</t>
  </si>
  <si>
    <t xml:space="preserve">Мешки для мусора 240л 10шт</t>
  </si>
  <si>
    <t xml:space="preserve">Мешки для мусора 30л 20шт</t>
  </si>
  <si>
    <t xml:space="preserve">Клей моментальный 3г</t>
  </si>
  <si>
    <t xml:space="preserve">Освежитель воздуха 300 мл</t>
  </si>
  <si>
    <t xml:space="preserve">Губка для посуды</t>
  </si>
  <si>
    <t xml:space="preserve">Элемент питания ААА 1,5В</t>
  </si>
  <si>
    <t xml:space="preserve">Удлинитель 5м 3 гнезда 16А заземл.</t>
  </si>
  <si>
    <t xml:space="preserve">Элемент питания АА 1,5В</t>
  </si>
  <si>
    <t xml:space="preserve">Швабра хозяйственная с черенком </t>
  </si>
  <si>
    <t xml:space="preserve">Полотенца бумажные</t>
  </si>
  <si>
    <t xml:space="preserve">Лента ФУМ 0,1х19мм 15м</t>
  </si>
  <si>
    <t xml:space="preserve">Нить для прошивки документов</t>
  </si>
  <si>
    <t xml:space="preserve">Салфетка хозяйственная 30х30</t>
  </si>
  <si>
    <t xml:space="preserve">Салфетка хозяйственная из микрофибры 40х40 см</t>
  </si>
  <si>
    <t xml:space="preserve">Салфетка хозяйственная из микрофибры 30х30 см</t>
  </si>
  <si>
    <t xml:space="preserve">Комплект щетка и совок с длин ручкой</t>
  </si>
  <si>
    <t xml:space="preserve">Помпа механическая водяная для бутылей</t>
  </si>
  <si>
    <t xml:space="preserve">Ерш туалетный с подставкой</t>
  </si>
  <si>
    <t xml:space="preserve">Ножницы садовые ТУ 4737-020</t>
  </si>
  <si>
    <t xml:space="preserve">Удлинитель 3м 4 гнезда 16А заземл выключ</t>
  </si>
  <si>
    <t xml:space="preserve">Обезжириватель универсальный 1л</t>
  </si>
  <si>
    <t xml:space="preserve">Вилы с черенком</t>
  </si>
  <si>
    <t xml:space="preserve">Горшок для цветов 16л</t>
  </si>
  <si>
    <t xml:space="preserve">Диспенсер для жидкого мыла 0,5л</t>
  </si>
  <si>
    <t xml:space="preserve">Лампа настольная на струбцине Parlament</t>
  </si>
  <si>
    <t xml:space="preserve">Коврик грязезащитный 1000х1500мм т.16мм</t>
  </si>
  <si>
    <t xml:space="preserve">Реагент противогололедный RATMIX Экотор</t>
  </si>
  <si>
    <t>кг</t>
  </si>
  <si>
    <t xml:space="preserve">Мешки для мусора 50л 20шт</t>
  </si>
  <si>
    <t xml:space="preserve">Стакан одноразовый 200мл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</si>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</sst>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9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2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5437850001</v>
      </c>
      <c r="C8" s="26" t="s">
        <v>15</v>
      </c>
      <c r="D8" s="27" t="s">
        <v>16</v>
      </c>
      <c r="E8" s="28">
        <v>1800</v>
      </c>
      <c r="F8" s="29">
        <v>26.239999999999998</v>
      </c>
      <c r="G8" s="29"/>
      <c r="H8" s="29"/>
      <c r="I8" s="30">
        <f t="shared" ref="I8:I9" si="0">MIN(F8:H8)</f>
        <v>26.239999999999998</v>
      </c>
      <c r="J8" s="31">
        <f t="shared" ref="J8:J9" si="1">I8*E8</f>
        <v>47232</v>
      </c>
      <c r="K8" s="32"/>
      <c r="L8" s="33"/>
    </row>
    <row r="9" s="23" customFormat="1" ht="15.75" customHeight="1">
      <c r="A9" s="24">
        <v>2</v>
      </c>
      <c r="B9" s="34">
        <v>4981320008</v>
      </c>
      <c r="C9" s="26" t="s">
        <v>17</v>
      </c>
      <c r="D9" s="27" t="s">
        <v>16</v>
      </c>
      <c r="E9" s="28">
        <v>4</v>
      </c>
      <c r="F9" s="29">
        <v>431.49000000000001</v>
      </c>
      <c r="G9" s="29"/>
      <c r="H9" s="29"/>
      <c r="I9" s="30">
        <f t="shared" si="0"/>
        <v>431.49000000000001</v>
      </c>
      <c r="J9" s="31">
        <f t="shared" si="1"/>
        <v>1725.96</v>
      </c>
      <c r="K9" s="32"/>
      <c r="L9" s="33"/>
    </row>
    <row r="10" s="23" customFormat="1" ht="15.75" customHeight="1">
      <c r="A10" s="24">
        <v>3</v>
      </c>
      <c r="B10" s="35">
        <v>2252540008</v>
      </c>
      <c r="C10" s="35" t="s">
        <v>18</v>
      </c>
      <c r="D10" s="27" t="s">
        <v>16</v>
      </c>
      <c r="E10" s="28">
        <v>10</v>
      </c>
      <c r="F10" s="29">
        <v>306.63999999999999</v>
      </c>
      <c r="G10" s="29"/>
      <c r="H10" s="29"/>
      <c r="I10" s="30">
        <f t="shared" ref="I10:I13" si="2">MIN(F10:H10)</f>
        <v>306.63999999999999</v>
      </c>
      <c r="J10" s="31">
        <f t="shared" ref="J10:J13" si="3">I10*E10</f>
        <v>3066.3999999999996</v>
      </c>
      <c r="K10" s="32"/>
      <c r="L10" s="33"/>
    </row>
    <row r="11" s="23" customFormat="1" ht="15.75" customHeight="1">
      <c r="A11" s="24">
        <v>4</v>
      </c>
      <c r="B11" s="35">
        <v>2291990024</v>
      </c>
      <c r="C11" s="35" t="s">
        <v>19</v>
      </c>
      <c r="D11" s="27" t="s">
        <v>16</v>
      </c>
      <c r="E11" s="28">
        <v>5</v>
      </c>
      <c r="F11" s="29">
        <v>91.290000000000006</v>
      </c>
      <c r="G11" s="29"/>
      <c r="H11" s="29"/>
      <c r="I11" s="30">
        <f t="shared" si="2"/>
        <v>91.290000000000006</v>
      </c>
      <c r="J11" s="31">
        <f t="shared" si="3"/>
        <v>456.45000000000005</v>
      </c>
      <c r="K11" s="32"/>
      <c r="L11" s="33"/>
    </row>
    <row r="12" s="23" customFormat="1" ht="15.75" customHeight="1">
      <c r="A12" s="24">
        <v>5</v>
      </c>
      <c r="B12" s="35">
        <v>2513110001</v>
      </c>
      <c r="C12" s="35" t="s">
        <v>20</v>
      </c>
      <c r="D12" s="27" t="s">
        <v>16</v>
      </c>
      <c r="E12" s="28">
        <v>5</v>
      </c>
      <c r="F12" s="29">
        <v>815.66999999999996</v>
      </c>
      <c r="G12" s="29"/>
      <c r="H12" s="29"/>
      <c r="I12" s="30">
        <f t="shared" si="2"/>
        <v>815.66999999999996</v>
      </c>
      <c r="J12" s="31">
        <f t="shared" si="3"/>
        <v>4078.3499999999999</v>
      </c>
      <c r="K12" s="32"/>
      <c r="L12" s="33"/>
    </row>
    <row r="13" s="23" customFormat="1" ht="15.75" customHeight="1">
      <c r="A13" s="24">
        <v>6</v>
      </c>
      <c r="B13" s="35">
        <v>2245290002</v>
      </c>
      <c r="C13" s="35" t="s">
        <v>21</v>
      </c>
      <c r="D13" s="27" t="s">
        <v>16</v>
      </c>
      <c r="E13" s="28">
        <v>10</v>
      </c>
      <c r="F13" s="29">
        <v>79.269999999999996</v>
      </c>
      <c r="G13" s="29"/>
      <c r="H13" s="29"/>
      <c r="I13" s="30">
        <f t="shared" si="2"/>
        <v>79.269999999999996</v>
      </c>
      <c r="J13" s="31">
        <f t="shared" si="3"/>
        <v>792.69999999999993</v>
      </c>
      <c r="K13" s="32"/>
      <c r="L13" s="33"/>
    </row>
    <row r="14" s="23" customFormat="1" ht="15.75" customHeight="1">
      <c r="A14" s="24">
        <v>7</v>
      </c>
      <c r="B14" s="35">
        <v>2513990003</v>
      </c>
      <c r="C14" s="35" t="s">
        <v>22</v>
      </c>
      <c r="D14" s="27" t="s">
        <v>16</v>
      </c>
      <c r="E14" s="28">
        <v>7</v>
      </c>
      <c r="F14" s="29">
        <v>198.19999999999999</v>
      </c>
      <c r="G14" s="29"/>
      <c r="H14" s="29"/>
      <c r="I14" s="30">
        <f>MIN(F14:H14)</f>
        <v>198.19999999999999</v>
      </c>
      <c r="J14" s="31">
        <f>I14*E14</f>
        <v>1387.3999999999999</v>
      </c>
      <c r="K14" s="32"/>
      <c r="L14" s="33"/>
    </row>
    <row r="15" s="23" customFormat="1" ht="15.75" customHeight="1">
      <c r="A15" s="24">
        <v>8</v>
      </c>
      <c r="B15" s="35">
        <v>2297110009</v>
      </c>
      <c r="C15" s="35" t="s">
        <v>23</v>
      </c>
      <c r="D15" s="27" t="s">
        <v>24</v>
      </c>
      <c r="E15" s="28">
        <v>100</v>
      </c>
      <c r="F15" s="29">
        <v>80.120000000000005</v>
      </c>
      <c r="G15" s="29"/>
      <c r="H15" s="29"/>
      <c r="I15" s="30">
        <f>MIN(F15:H15)</f>
        <v>80.120000000000005</v>
      </c>
      <c r="J15" s="31">
        <f>I15*E15</f>
        <v>8012</v>
      </c>
      <c r="K15" s="32"/>
      <c r="L15" s="33"/>
    </row>
    <row r="16" s="23" customFormat="1" ht="15.75" customHeight="1">
      <c r="A16" s="24">
        <v>9</v>
      </c>
      <c r="B16" s="35">
        <v>2297110013</v>
      </c>
      <c r="C16" s="35" t="s">
        <v>25</v>
      </c>
      <c r="D16" s="27" t="s">
        <v>24</v>
      </c>
      <c r="E16" s="28">
        <v>60</v>
      </c>
      <c r="F16" s="29">
        <v>664.72000000000003</v>
      </c>
      <c r="G16" s="29"/>
      <c r="H16" s="29"/>
      <c r="I16" s="30">
        <f>MIN(F16:H16)</f>
        <v>664.72000000000003</v>
      </c>
      <c r="J16" s="31">
        <f>I16*E16</f>
        <v>39883.200000000004</v>
      </c>
      <c r="K16" s="32"/>
      <c r="L16" s="33"/>
    </row>
    <row r="17" s="23" customFormat="1" ht="15.75" customHeight="1">
      <c r="A17" s="24">
        <v>10</v>
      </c>
      <c r="B17" s="35">
        <v>2297110015</v>
      </c>
      <c r="C17" s="35" t="s">
        <v>26</v>
      </c>
      <c r="D17" s="27" t="s">
        <v>24</v>
      </c>
      <c r="E17" s="28">
        <v>400</v>
      </c>
      <c r="F17" s="29">
        <v>47.93</v>
      </c>
      <c r="G17" s="29"/>
      <c r="H17" s="29"/>
      <c r="I17" s="30">
        <f>MIN(F17:H17)</f>
        <v>47.93</v>
      </c>
      <c r="J17" s="31">
        <f>I17*E17</f>
        <v>19172</v>
      </c>
      <c r="K17" s="32"/>
      <c r="L17" s="33"/>
    </row>
    <row r="18" s="23" customFormat="1" ht="15.75" customHeight="1">
      <c r="A18" s="24">
        <v>11</v>
      </c>
      <c r="B18" s="35">
        <v>2385100018</v>
      </c>
      <c r="C18" s="35" t="s">
        <v>27</v>
      </c>
      <c r="D18" s="27" t="s">
        <v>16</v>
      </c>
      <c r="E18" s="28">
        <v>10</v>
      </c>
      <c r="F18" s="29">
        <v>89.459999999999994</v>
      </c>
      <c r="G18" s="29"/>
      <c r="H18" s="29"/>
      <c r="I18" s="30">
        <f>MIN(F18:H18)</f>
        <v>89.459999999999994</v>
      </c>
      <c r="J18" s="31">
        <f>I18*E18</f>
        <v>894.59999999999991</v>
      </c>
      <c r="K18" s="32"/>
      <c r="L18" s="33"/>
    </row>
    <row r="19" s="23" customFormat="1" ht="15.75" customHeight="1">
      <c r="A19" s="24">
        <v>12</v>
      </c>
      <c r="B19" s="35">
        <v>2389800004</v>
      </c>
      <c r="C19" s="35" t="s">
        <v>28</v>
      </c>
      <c r="D19" s="27" t="s">
        <v>16</v>
      </c>
      <c r="E19" s="28">
        <v>50</v>
      </c>
      <c r="F19" s="29">
        <v>68.579999999999998</v>
      </c>
      <c r="G19" s="29"/>
      <c r="H19" s="29"/>
      <c r="I19" s="30">
        <f>MIN(F19:H19)</f>
        <v>68.579999999999998</v>
      </c>
      <c r="J19" s="31">
        <f>I19*E19</f>
        <v>3429</v>
      </c>
      <c r="K19" s="32"/>
      <c r="L19" s="33"/>
    </row>
    <row r="20" s="23" customFormat="1" ht="15.75" customHeight="1">
      <c r="A20" s="24">
        <v>13</v>
      </c>
      <c r="B20" s="35">
        <v>2544500002</v>
      </c>
      <c r="C20" s="35" t="s">
        <v>29</v>
      </c>
      <c r="D20" s="27" t="s">
        <v>16</v>
      </c>
      <c r="E20" s="28">
        <v>19</v>
      </c>
      <c r="F20" s="29">
        <v>11.109999999999999</v>
      </c>
      <c r="G20" s="29"/>
      <c r="H20" s="29"/>
      <c r="I20" s="30">
        <f>MIN(F20:H20)</f>
        <v>11.109999999999999</v>
      </c>
      <c r="J20" s="31">
        <f>I20*E20</f>
        <v>211.08999999999997</v>
      </c>
      <c r="K20" s="32"/>
      <c r="L20" s="33"/>
    </row>
    <row r="21" s="23" customFormat="1" ht="15.75" customHeight="1">
      <c r="A21" s="24">
        <v>14</v>
      </c>
      <c r="B21" s="35">
        <v>3483710005</v>
      </c>
      <c r="C21" s="35" t="s">
        <v>30</v>
      </c>
      <c r="D21" s="27" t="s">
        <v>16</v>
      </c>
      <c r="E21" s="28">
        <v>160</v>
      </c>
      <c r="F21" s="29">
        <v>36.520000000000003</v>
      </c>
      <c r="G21" s="29"/>
      <c r="H21" s="29"/>
      <c r="I21" s="30">
        <f>MIN(F21:H21)</f>
        <v>36.520000000000003</v>
      </c>
      <c r="J21" s="31">
        <f>I21*E21</f>
        <v>5843.2000000000007</v>
      </c>
      <c r="K21" s="32"/>
      <c r="L21" s="33"/>
    </row>
    <row r="22" s="23" customFormat="1" ht="15.75" customHeight="1">
      <c r="A22" s="24">
        <v>15</v>
      </c>
      <c r="B22" s="35">
        <v>1462000014</v>
      </c>
      <c r="C22" s="35" t="s">
        <v>31</v>
      </c>
      <c r="D22" s="27" t="s">
        <v>16</v>
      </c>
      <c r="E22" s="28">
        <v>7</v>
      </c>
      <c r="F22" s="29">
        <v>703.87</v>
      </c>
      <c r="G22" s="29"/>
      <c r="H22" s="29"/>
      <c r="I22" s="30">
        <f>MIN(F22:H22)</f>
        <v>703.87</v>
      </c>
      <c r="J22" s="31">
        <f>I22*E22</f>
        <v>4927.0900000000001</v>
      </c>
      <c r="K22" s="32"/>
      <c r="L22" s="33"/>
    </row>
    <row r="23" s="23" customFormat="1" ht="15.75" customHeight="1">
      <c r="A23" s="24">
        <v>16</v>
      </c>
      <c r="B23" s="35">
        <v>3483710031</v>
      </c>
      <c r="C23" s="35" t="s">
        <v>32</v>
      </c>
      <c r="D23" s="27" t="s">
        <v>16</v>
      </c>
      <c r="E23" s="28">
        <v>120</v>
      </c>
      <c r="F23" s="29">
        <v>34.920000000000002</v>
      </c>
      <c r="G23" s="29"/>
      <c r="H23" s="29"/>
      <c r="I23" s="30">
        <f>MIN(F23:H23)</f>
        <v>34.920000000000002</v>
      </c>
      <c r="J23" s="31">
        <f>I23*E23</f>
        <v>4190.4000000000005</v>
      </c>
      <c r="K23" s="32"/>
      <c r="L23" s="33"/>
    </row>
    <row r="24" s="23" customFormat="1" ht="15.75" customHeight="1">
      <c r="A24" s="24">
        <v>17</v>
      </c>
      <c r="B24" s="35">
        <v>3905000039</v>
      </c>
      <c r="C24" s="35" t="s">
        <v>33</v>
      </c>
      <c r="D24" s="27" t="s">
        <v>16</v>
      </c>
      <c r="E24" s="28">
        <v>2</v>
      </c>
      <c r="F24" s="29">
        <v>291</v>
      </c>
      <c r="G24" s="29"/>
      <c r="H24" s="29"/>
      <c r="I24" s="30">
        <f>MIN(F24:H24)</f>
        <v>291</v>
      </c>
      <c r="J24" s="31">
        <f>I24*E24</f>
        <v>582</v>
      </c>
      <c r="K24" s="32"/>
      <c r="L24" s="33"/>
    </row>
    <row r="25" s="23" customFormat="1" ht="15.75" customHeight="1">
      <c r="A25" s="24">
        <v>18</v>
      </c>
      <c r="B25" s="35">
        <v>5463510001</v>
      </c>
      <c r="C25" s="35" t="s">
        <v>34</v>
      </c>
      <c r="D25" s="27" t="s">
        <v>16</v>
      </c>
      <c r="E25" s="28">
        <v>10</v>
      </c>
      <c r="F25" s="29">
        <v>44.719999999999999</v>
      </c>
      <c r="G25" s="29"/>
      <c r="H25" s="29"/>
      <c r="I25" s="30">
        <f>MIN(F25:H25)</f>
        <v>44.719999999999999</v>
      </c>
      <c r="J25" s="31">
        <f>I25*E25</f>
        <v>447.19999999999999</v>
      </c>
      <c r="K25" s="32"/>
      <c r="L25" s="33"/>
    </row>
    <row r="26" s="23" customFormat="1" ht="15.75" customHeight="1">
      <c r="A26" s="24">
        <v>19</v>
      </c>
      <c r="B26" s="35">
        <v>2291190012</v>
      </c>
      <c r="C26" s="35" t="s">
        <v>35</v>
      </c>
      <c r="D26" s="27" t="s">
        <v>16</v>
      </c>
      <c r="E26" s="28">
        <v>5</v>
      </c>
      <c r="F26" s="29">
        <v>70.170000000000002</v>
      </c>
      <c r="G26" s="29"/>
      <c r="H26" s="29"/>
      <c r="I26" s="30">
        <f>MIN(F26:H26)</f>
        <v>70.170000000000002</v>
      </c>
      <c r="J26" s="31">
        <f>I26*E26</f>
        <v>350.85000000000002</v>
      </c>
      <c r="K26" s="32"/>
      <c r="L26" s="33"/>
    </row>
    <row r="27" s="23" customFormat="1" ht="15.75" customHeight="1">
      <c r="A27" s="24">
        <v>20</v>
      </c>
      <c r="B27" s="35">
        <v>8140270006</v>
      </c>
      <c r="C27" s="35" t="s">
        <v>36</v>
      </c>
      <c r="D27" s="27" t="s">
        <v>16</v>
      </c>
      <c r="E27" s="28">
        <v>5</v>
      </c>
      <c r="F27" s="29">
        <v>221.47</v>
      </c>
      <c r="G27" s="29"/>
      <c r="H27" s="29"/>
      <c r="I27" s="30">
        <f>MIN(F27:H27)</f>
        <v>221.47</v>
      </c>
      <c r="J27" s="31">
        <f>I27*E27</f>
        <v>1107.3499999999999</v>
      </c>
      <c r="K27" s="32"/>
      <c r="L27" s="33"/>
    </row>
    <row r="28" s="23" customFormat="1" ht="15.75" customHeight="1">
      <c r="A28" s="24">
        <v>21</v>
      </c>
      <c r="B28" s="35">
        <v>8157520008</v>
      </c>
      <c r="C28" s="35" t="s">
        <v>37</v>
      </c>
      <c r="D28" s="27" t="s">
        <v>16</v>
      </c>
      <c r="E28" s="28">
        <v>40</v>
      </c>
      <c r="F28" s="29">
        <v>82.969999999999999</v>
      </c>
      <c r="G28" s="29"/>
      <c r="H28" s="29"/>
      <c r="I28" s="30">
        <f>MIN(F28:H28)</f>
        <v>82.969999999999999</v>
      </c>
      <c r="J28" s="31">
        <f>I28*E28</f>
        <v>3318.8000000000002</v>
      </c>
      <c r="K28" s="32"/>
      <c r="L28" s="33"/>
    </row>
    <row r="29" s="23" customFormat="1" ht="15.75" customHeight="1">
      <c r="A29" s="24">
        <v>22</v>
      </c>
      <c r="B29" s="35">
        <v>8157520014</v>
      </c>
      <c r="C29" s="35" t="s">
        <v>38</v>
      </c>
      <c r="D29" s="27" t="s">
        <v>16</v>
      </c>
      <c r="E29" s="28">
        <v>40</v>
      </c>
      <c r="F29" s="29">
        <v>63.509999999999998</v>
      </c>
      <c r="G29" s="29"/>
      <c r="H29" s="29"/>
      <c r="I29" s="30">
        <f>MIN(F29:H29)</f>
        <v>63.509999999999998</v>
      </c>
      <c r="J29" s="31">
        <f>I29*E29</f>
        <v>2540.4000000000001</v>
      </c>
      <c r="K29" s="32"/>
      <c r="L29" s="33"/>
    </row>
    <row r="30" s="23" customFormat="1" ht="15.75" customHeight="1">
      <c r="A30" s="24">
        <v>23</v>
      </c>
      <c r="B30" s="35">
        <v>8157520015</v>
      </c>
      <c r="C30" s="35" t="s">
        <v>39</v>
      </c>
      <c r="D30" s="27" t="s">
        <v>16</v>
      </c>
      <c r="E30" s="28">
        <v>40</v>
      </c>
      <c r="F30" s="29">
        <v>61.439999999999998</v>
      </c>
      <c r="G30" s="29"/>
      <c r="H30" s="29"/>
      <c r="I30" s="30">
        <f>MIN(F30:H30)</f>
        <v>61.439999999999998</v>
      </c>
      <c r="J30" s="31">
        <f>I30*E30</f>
        <v>2457.5999999999999</v>
      </c>
      <c r="K30" s="32"/>
      <c r="L30" s="33"/>
    </row>
    <row r="31" s="23" customFormat="1" ht="15.75" customHeight="1">
      <c r="A31" s="24">
        <v>24</v>
      </c>
      <c r="B31" s="35">
        <v>9677160003</v>
      </c>
      <c r="C31" s="35" t="s">
        <v>40</v>
      </c>
      <c r="D31" s="27" t="s">
        <v>16</v>
      </c>
      <c r="E31" s="28">
        <v>3</v>
      </c>
      <c r="F31" s="29">
        <v>393.69</v>
      </c>
      <c r="G31" s="29"/>
      <c r="H31" s="29"/>
      <c r="I31" s="30">
        <f>MIN(F31:H31)</f>
        <v>393.69</v>
      </c>
      <c r="J31" s="31">
        <f>I31*E31</f>
        <v>1181.0699999999999</v>
      </c>
      <c r="K31" s="32"/>
      <c r="L31" s="33"/>
    </row>
    <row r="32" s="23" customFormat="1" ht="15.75" customHeight="1">
      <c r="A32" s="24">
        <v>25</v>
      </c>
      <c r="B32" s="35">
        <v>3631130007</v>
      </c>
      <c r="C32" s="35" t="s">
        <v>41</v>
      </c>
      <c r="D32" s="27" t="s">
        <v>16</v>
      </c>
      <c r="E32" s="28">
        <v>4</v>
      </c>
      <c r="F32" s="29">
        <v>376.99000000000001</v>
      </c>
      <c r="G32" s="29"/>
      <c r="H32" s="29"/>
      <c r="I32" s="30">
        <f>MIN(F32:H32)</f>
        <v>376.99000000000001</v>
      </c>
      <c r="J32" s="31">
        <f>I32*E32</f>
        <v>1507.96</v>
      </c>
      <c r="K32" s="32"/>
      <c r="L32" s="33"/>
    </row>
    <row r="33" s="23" customFormat="1" ht="15.75" customHeight="1">
      <c r="A33" s="24">
        <v>26</v>
      </c>
      <c r="B33" s="35">
        <v>9693000011</v>
      </c>
      <c r="C33" s="35" t="s">
        <v>42</v>
      </c>
      <c r="D33" s="27" t="s">
        <v>16</v>
      </c>
      <c r="E33" s="28">
        <v>5</v>
      </c>
      <c r="F33" s="29">
        <v>196.53</v>
      </c>
      <c r="G33" s="29"/>
      <c r="H33" s="29"/>
      <c r="I33" s="30">
        <f>MIN(F33:H33)</f>
        <v>196.53</v>
      </c>
      <c r="J33" s="31">
        <f>I33*E33</f>
        <v>982.64999999999998</v>
      </c>
      <c r="K33" s="32"/>
      <c r="L33" s="33"/>
    </row>
    <row r="34" s="23" customFormat="1" ht="15.75" customHeight="1">
      <c r="A34" s="24">
        <v>27</v>
      </c>
      <c r="B34" s="35">
        <v>3926300011</v>
      </c>
      <c r="C34" s="35" t="s">
        <v>43</v>
      </c>
      <c r="D34" s="27" t="s">
        <v>16</v>
      </c>
      <c r="E34" s="28">
        <v>3</v>
      </c>
      <c r="F34" s="29">
        <v>2013.8</v>
      </c>
      <c r="G34" s="29"/>
      <c r="H34" s="29"/>
      <c r="I34" s="30">
        <f>MIN(F34:H34)</f>
        <v>2013.8</v>
      </c>
      <c r="J34" s="31">
        <f>I34*E34</f>
        <v>6041.3999999999996</v>
      </c>
      <c r="K34" s="32"/>
      <c r="L34" s="33"/>
    </row>
    <row r="35" s="23" customFormat="1" ht="15.75" customHeight="1">
      <c r="A35" s="24">
        <v>28</v>
      </c>
      <c r="B35" s="35">
        <v>3464490013</v>
      </c>
      <c r="C35" s="35" t="s">
        <v>44</v>
      </c>
      <c r="D35" s="27" t="s">
        <v>16</v>
      </c>
      <c r="E35" s="28">
        <v>5</v>
      </c>
      <c r="F35" s="29">
        <v>884.78999999999996</v>
      </c>
      <c r="G35" s="29"/>
      <c r="H35" s="29"/>
      <c r="I35" s="30">
        <f>MIN(F35:H35)</f>
        <v>884.78999999999996</v>
      </c>
      <c r="J35" s="31">
        <f>I35*E35</f>
        <v>4423.9499999999998</v>
      </c>
      <c r="K35" s="32"/>
      <c r="L35" s="33"/>
    </row>
    <row r="36" s="23" customFormat="1" ht="15.75" customHeight="1">
      <c r="A36" s="24">
        <v>29</v>
      </c>
      <c r="B36" s="35">
        <v>1000017201</v>
      </c>
      <c r="C36" s="35" t="s">
        <v>45</v>
      </c>
      <c r="D36" s="27" t="s">
        <v>16</v>
      </c>
      <c r="E36" s="28">
        <v>7</v>
      </c>
      <c r="F36" s="29">
        <v>232.33000000000001</v>
      </c>
      <c r="G36" s="29"/>
      <c r="H36" s="29"/>
      <c r="I36" s="30">
        <f>MIN(F36:H36)</f>
        <v>232.33000000000001</v>
      </c>
      <c r="J36" s="31">
        <f>I36*E36</f>
        <v>1626.3100000000002</v>
      </c>
      <c r="K36" s="32"/>
      <c r="L36" s="33"/>
    </row>
    <row r="37" s="23" customFormat="1" ht="15.75" customHeight="1">
      <c r="A37" s="24">
        <v>30</v>
      </c>
      <c r="B37" s="35">
        <v>9699490002</v>
      </c>
      <c r="C37" s="35" t="s">
        <v>46</v>
      </c>
      <c r="D37" s="27" t="s">
        <v>16</v>
      </c>
      <c r="E37" s="28">
        <v>6</v>
      </c>
      <c r="F37" s="29">
        <v>265.88999999999999</v>
      </c>
      <c r="G37" s="29"/>
      <c r="H37" s="29"/>
      <c r="I37" s="30">
        <f>MIN(F37:H37)</f>
        <v>265.88999999999999</v>
      </c>
      <c r="J37" s="31">
        <f>I37*E37</f>
        <v>1595.3399999999999</v>
      </c>
      <c r="K37" s="32"/>
      <c r="L37" s="33"/>
    </row>
    <row r="38" s="23" customFormat="1" ht="15.75" customHeight="1">
      <c r="A38" s="24">
        <v>31</v>
      </c>
      <c r="B38" s="35">
        <v>9697680007</v>
      </c>
      <c r="C38" s="35" t="s">
        <v>47</v>
      </c>
      <c r="D38" s="27" t="s">
        <v>16</v>
      </c>
      <c r="E38" s="28">
        <v>20</v>
      </c>
      <c r="F38" s="29">
        <v>842.42999999999995</v>
      </c>
      <c r="G38" s="29"/>
      <c r="H38" s="29"/>
      <c r="I38" s="30">
        <f>MIN(F38:H38)</f>
        <v>842.42999999999995</v>
      </c>
      <c r="J38" s="31">
        <f>I38*E38</f>
        <v>16848.599999999999</v>
      </c>
      <c r="K38" s="32"/>
      <c r="L38" s="33"/>
    </row>
    <row r="39" s="23" customFormat="1" ht="15.75" customHeight="1">
      <c r="A39" s="24">
        <v>32</v>
      </c>
      <c r="B39" s="35">
        <v>5144220006</v>
      </c>
      <c r="C39" s="35" t="s">
        <v>48</v>
      </c>
      <c r="D39" s="27" t="s">
        <v>16</v>
      </c>
      <c r="E39" s="28">
        <v>19</v>
      </c>
      <c r="F39" s="29">
        <v>445.62</v>
      </c>
      <c r="G39" s="29"/>
      <c r="H39" s="29"/>
      <c r="I39" s="30">
        <f>MIN(F39:H39)</f>
        <v>445.62</v>
      </c>
      <c r="J39" s="31">
        <f>I39*E39</f>
        <v>8466.7800000000007</v>
      </c>
      <c r="K39" s="32"/>
      <c r="L39" s="33"/>
    </row>
    <row r="40" s="23" customFormat="1" ht="15.75" customHeight="1">
      <c r="A40" s="24">
        <v>33</v>
      </c>
      <c r="B40" s="35">
        <v>3466160029</v>
      </c>
      <c r="C40" s="35" t="s">
        <v>49</v>
      </c>
      <c r="D40" s="27" t="s">
        <v>16</v>
      </c>
      <c r="E40" s="28">
        <v>20</v>
      </c>
      <c r="F40" s="29">
        <v>2739.2199999999998</v>
      </c>
      <c r="G40" s="29"/>
      <c r="H40" s="29"/>
      <c r="I40" s="30">
        <f>MIN(F40:H40)</f>
        <v>2739.2199999999998</v>
      </c>
      <c r="J40" s="31">
        <f>I40*E40</f>
        <v>54784.399999999994</v>
      </c>
      <c r="K40" s="32"/>
      <c r="L40" s="33"/>
    </row>
    <row r="41" s="23" customFormat="1" ht="15.75" customHeight="1">
      <c r="A41" s="24">
        <v>34</v>
      </c>
      <c r="B41" s="35">
        <v>2533100045</v>
      </c>
      <c r="C41" s="35" t="s">
        <v>50</v>
      </c>
      <c r="D41" s="27" t="s">
        <v>16</v>
      </c>
      <c r="E41" s="28">
        <v>8</v>
      </c>
      <c r="F41" s="29">
        <v>3989.7600000000002</v>
      </c>
      <c r="G41" s="29"/>
      <c r="H41" s="29"/>
      <c r="I41" s="30">
        <f>MIN(F41:H41)</f>
        <v>3989.7600000000002</v>
      </c>
      <c r="J41" s="31">
        <f>I41*E41</f>
        <v>31918.080000000002</v>
      </c>
      <c r="K41" s="32"/>
      <c r="L41" s="33"/>
    </row>
    <row r="42" s="23" customFormat="1" ht="15.75" customHeight="1">
      <c r="A42" s="24">
        <v>35</v>
      </c>
      <c r="B42" s="35">
        <v>2149410001</v>
      </c>
      <c r="C42" s="35" t="s">
        <v>51</v>
      </c>
      <c r="D42" s="27" t="s">
        <v>52</v>
      </c>
      <c r="E42" s="28">
        <v>25</v>
      </c>
      <c r="F42" s="29">
        <v>18.57</v>
      </c>
      <c r="G42" s="29"/>
      <c r="H42" s="29"/>
      <c r="I42" s="30">
        <f>MIN(F42:H42)</f>
        <v>18.57</v>
      </c>
      <c r="J42" s="31">
        <f>I42*E42</f>
        <v>464.25</v>
      </c>
      <c r="K42" s="32"/>
      <c r="L42" s="33"/>
    </row>
    <row r="43" s="23" customFormat="1" ht="15.75" customHeight="1">
      <c r="A43" s="24">
        <v>36</v>
      </c>
      <c r="B43" s="35">
        <v>2297110018</v>
      </c>
      <c r="C43" s="35" t="s">
        <v>53</v>
      </c>
      <c r="D43" s="27" t="s">
        <v>24</v>
      </c>
      <c r="E43" s="28">
        <v>125</v>
      </c>
      <c r="F43" s="29">
        <v>54.240000000000002</v>
      </c>
      <c r="G43" s="29"/>
      <c r="H43" s="29"/>
      <c r="I43" s="30">
        <f>MIN(F43:H43)</f>
        <v>54.240000000000002</v>
      </c>
      <c r="J43" s="31">
        <f>I43*E43</f>
        <v>6780</v>
      </c>
      <c r="K43" s="32"/>
      <c r="L43" s="33"/>
    </row>
    <row r="44" s="23" customFormat="1" ht="15.75" customHeight="1">
      <c r="A44" s="24">
        <v>37</v>
      </c>
      <c r="B44" s="35">
        <v>2293110012</v>
      </c>
      <c r="C44" s="35" t="s">
        <v>54</v>
      </c>
      <c r="D44" s="27" t="s">
        <v>16</v>
      </c>
      <c r="E44" s="28">
        <v>7744</v>
      </c>
      <c r="F44" s="29">
        <v>0.81000000000000005</v>
      </c>
      <c r="G44" s="29"/>
      <c r="H44" s="29"/>
      <c r="I44" s="30">
        <f>MIN(F44:H44)</f>
        <v>0.81000000000000005</v>
      </c>
      <c r="J44" s="31">
        <f>I44*E44</f>
        <v>6272.6400000000003</v>
      </c>
      <c r="K44" s="32"/>
      <c r="L44" s="33"/>
    </row>
    <row r="45" s="23" customFormat="1" ht="15.75" customHeight="1">
      <c r="A45" s="36"/>
      <c r="B45" s="35"/>
      <c r="C45" s="35"/>
      <c r="D45" s="27"/>
      <c r="E45" s="28"/>
      <c r="F45" s="29"/>
      <c r="G45" s="29"/>
      <c r="H45" s="29"/>
      <c r="I45" s="30"/>
      <c r="J45" s="31"/>
      <c r="K45" s="32"/>
      <c r="L45" s="33"/>
    </row>
    <row r="46" s="23" customFormat="1" ht="15.75" customHeight="1">
      <c r="A46" s="36"/>
      <c r="B46" s="35"/>
      <c r="C46" s="35"/>
      <c r="D46" s="27"/>
      <c r="E46" s="28"/>
      <c r="F46" s="29"/>
      <c r="G46" s="29"/>
      <c r="H46" s="29"/>
      <c r="I46" s="30"/>
      <c r="J46" s="31"/>
      <c r="K46" s="32"/>
      <c r="L46" s="33"/>
    </row>
    <row r="47" s="10" customFormat="1" ht="22.5" customHeight="1">
      <c r="A47" s="37" t="s">
        <v>55</v>
      </c>
      <c r="B47" s="38"/>
      <c r="C47" s="38"/>
      <c r="D47" s="38"/>
      <c r="E47" s="38"/>
      <c r="F47" s="38"/>
      <c r="G47" s="38"/>
      <c r="H47" s="38"/>
      <c r="I47" s="39"/>
      <c r="J47" s="40">
        <f>SUM(J8:J46)</f>
        <v>298999.47000000003</v>
      </c>
      <c r="K47" s="41"/>
      <c r="L47" s="16"/>
    </row>
    <row r="49" ht="15">
      <c r="A49" s="10"/>
    </row>
    <row r="50" ht="15">
      <c r="A50" s="10"/>
    </row>
    <row r="51" ht="15">
      <c r="A51" s="10"/>
      <c r="F51" s="1"/>
    </row>
    <row r="52" ht="18">
      <c r="A52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47:H47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2026-02-03T05:49:23Z</dcterms:modified>
</cp:coreProperties>
</file>